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3040" windowHeight="9408" tabRatio="931"/>
  </bookViews>
  <sheets>
    <sheet name="Прил_4" sheetId="3" r:id="rId1"/>
  </sheets>
  <definedNames>
    <definedName name="_xlnm.Print_Titles" localSheetId="0">Прил_4!$13:$15</definedName>
    <definedName name="_xlnm.Print_Area" localSheetId="0">Прил_4!$A$1:$O$40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9" i="3" l="1"/>
  <c r="D39" i="3"/>
  <c r="H35" i="3" l="1"/>
</calcChain>
</file>

<file path=xl/sharedStrings.xml><?xml version="1.0" encoding="utf-8"?>
<sst xmlns="http://schemas.openxmlformats.org/spreadsheetml/2006/main" count="149" uniqueCount="89">
  <si>
    <t>к муниципальной программе «Развитие потребительского</t>
  </si>
  <si>
    <t>Администрации города Норильска</t>
  </si>
  <si>
    <t>от 30.11.2016 № 572</t>
  </si>
  <si>
    <t>№ п/п</t>
  </si>
  <si>
    <t>2024 год</t>
  </si>
  <si>
    <t>2025 год</t>
  </si>
  <si>
    <t>Приложение № 4</t>
  </si>
  <si>
    <t>рынка, поддержка малого и среднего предпринимательства»,</t>
  </si>
  <si>
    <t>утвержденной постановлением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</si>
  <si>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</si>
  <si>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</si>
  <si>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</si>
  <si>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Значения индикаторов результативности по периодам реализации МП</t>
  </si>
  <si>
    <t>Уд. вес индикатора в МП
 (подпрограмме МП)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</si>
  <si>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</si>
  <si>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</si>
  <si>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по МП)</t>
  </si>
  <si>
    <t>2021 год</t>
  </si>
  <si>
    <t>факт</t>
  </si>
  <si>
    <t>план</t>
  </si>
  <si>
    <t>Наименование муниципальной программы: «Развитие потребительского рынка, поддержка малого и среднего предпринимательства»</t>
  </si>
  <si>
    <t>Доля субъектов малого и среднего предпринимательства и самозанятых граждан, получивших финансовую поддержку в рамках реализации муниципальной программы, от запланированного количества получателей финансовой поддержки</t>
  </si>
  <si>
    <t>% (ед.)</t>
  </si>
  <si>
    <t>87,5
(7)</t>
  </si>
  <si>
    <t>76,9
(10)</t>
  </si>
  <si>
    <t>Отношение количества субъектов малого и среднего предпринимательства и самозанятых граждан, получивших финансовую поддержку, к запланированному количеству получателей такой поддержки в рамках муниципальной программы</t>
  </si>
  <si>
    <t>Отчет в АИС ММО «Ежемесячный мониторинг основных показателей за ходом реализации муниципальных программ поддержки и развития субъектов малого и среднего предпринимательства»</t>
  </si>
  <si>
    <t>Количество созданных рабочих мест (включая вновь зарегистрированных индивидуальных предпринимателей) в секторе малого и среднего предпринимательства</t>
  </si>
  <si>
    <t>ед.</t>
  </si>
  <si>
    <t>Фактическое количество созданных рабочих мест</t>
  </si>
  <si>
    <t>Количество сохраненных рабочих мест в секторе малого и среднего предпринимательства</t>
  </si>
  <si>
    <t>Фактическое количество сохраненных рабочих мест в секторе малого и среднего предпринимательства</t>
  </si>
  <si>
    <t>Объем привлеченных внебюджетных инвестиций в секторе малого и среднего предпринимательства</t>
  </si>
  <si>
    <t>млн руб.</t>
  </si>
  <si>
    <t>Фактически привлеченные субъектами малого и среднего предпринимательства инвестиции</t>
  </si>
  <si>
    <t>-</t>
  </si>
  <si>
    <t>Отчет АИС ММО «Ежемесячный отчет о деятельности центров содействия малому и среднему предпринимательству, работающих по принципу «одного окна»</t>
  </si>
  <si>
    <t>2</t>
  </si>
  <si>
    <t xml:space="preserve">Доля субъектов малого и среднего предпринимательства и самозанятых граждан, получивших консультационную поддержку, от общего числа обратившихся за такой поддержкой </t>
  </si>
  <si>
    <t>100
(50)</t>
  </si>
  <si>
    <t>Отношение количества обучившихся к запланированному количеству получателей такой поддержки в рамках муниципальной программы</t>
  </si>
  <si>
    <t>Аналитическая записка по итогам работы МКУ «УПРиУ»</t>
  </si>
  <si>
    <t>3.2</t>
  </si>
  <si>
    <t>Доля субъектов малого и среднего предпринимательства и самозанятых граждан, посетивших семинары по вопросам ведения предпринимательской деятельности, от общего числа обратившихся за такой поддержкой</t>
  </si>
  <si>
    <t>100
(20)</t>
  </si>
  <si>
    <t>Доля проведенных общегородских мероприятий, способствующих повышению уровня культуры обслуживания, торгового сервиса и популяризации продукции местных товаропроизводителей, от количества запланированных к проведению общегородских мероприятий</t>
  </si>
  <si>
    <t xml:space="preserve"> -</t>
  </si>
  <si>
    <t>100 
(1)</t>
  </si>
  <si>
    <t>100
(1)</t>
  </si>
  <si>
    <t>Отношение количества проведенных общегородских мероприятий к их запланированному количеству в рамках муниципальной программы</t>
  </si>
  <si>
    <t>5.1</t>
  </si>
  <si>
    <t>Удельный вес объема поступления платежей в местный бюджет из прибыли муниципальных унитарных предприятий в запланированном объеме поступления таких платежей</t>
  </si>
  <si>
    <t>% (тыс. руб.)</t>
  </si>
  <si>
    <t>100
(1000)</t>
  </si>
  <si>
    <t>Отношение объема поступления платежей в местный бюджет из прибыли муниципальных унитарных предприятий к плановому объему таких поступлений</t>
  </si>
  <si>
    <t>Сведения об исполнении администрируемых доходов во исполнение п. 2.6 Постановления Администрации города Норильска от 24.12.2008 № 2166 "Об утверждении Порядка осуществления бюджетных полномочий главных администраторов доходов бюджета муниципального образования город Норильск, являющихся органами местного самоуправления и (или) находящимися в их ведении муниципальными учреждениями"</t>
  </si>
  <si>
    <t>Количество размещенных объектов сезонной уличной торговли</t>
  </si>
  <si>
    <t>Фактическое количество размещенных объектов сезонной уличной торговли</t>
  </si>
  <si>
    <t>Обеспеченность населения площадью стационарных торговых объектов</t>
  </si>
  <si>
    <t>кв. м/1000 жителей</t>
  </si>
  <si>
    <t>Отношение площади стационарных торговых объектов к численности населения муниципального образования город Норильск, умноженное на 1000</t>
  </si>
  <si>
    <t>Объем реализации товарной продукции местного производства</t>
  </si>
  <si>
    <t>Фактический объем выпуска товарной продукции на территории муниципального образования город Норильск</t>
  </si>
  <si>
    <t>Количество субъектов малого и среднего предпринимательства и самозанятых граждан, которым предоставлено право владения и (или) пользования на долгосрочной основе муниципальным имуществом, свободным от прав третьих лиц, включенным в перечень муниципального имущества, предназначенного для передачи во владение и (или) в пользование субъектам малого и среднего предпринимательства, самозанятым гражданам и организациям, образующим инфраструктуру поддержки субъектов малого и среднего предпринимательств, в % от числа обратившихся за такой поддержкой</t>
  </si>
  <si>
    <t>%</t>
  </si>
  <si>
    <t>Отношение количества субъектов малого и среднего предпринимательства (далее - СМСП) и самозанятых граждан, фактически получивших имущественную поддержку и количества СМСП и самозанятых граждан, которым обоснованно отказано к общему количеству обратившихся за имущественной поддержкой.</t>
  </si>
  <si>
    <t>Отчет о деятельности Управления имущества Администрации города Норильска</t>
  </si>
  <si>
    <t>1.5, 1.7, 1.8, 1.9, 1.13</t>
  </si>
  <si>
    <t>2022 год</t>
  </si>
  <si>
    <t xml:space="preserve">2023 год </t>
  </si>
  <si>
    <t>2026 год</t>
  </si>
  <si>
    <t>100
(13)</t>
  </si>
  <si>
    <t>В период 2024 - 2026</t>
  </si>
  <si>
    <t>Отношение количества субъектов малого и среднего предпринимательства и самозанятых граждан, получивших консультационную поддержку, к количеству обратившихся за такой поддержкой</t>
  </si>
  <si>
    <t>% (чел.)</t>
  </si>
  <si>
    <t xml:space="preserve">2023 -
</t>
  </si>
  <si>
    <t>127,3
(14)</t>
  </si>
  <si>
    <t>100
(164)</t>
  </si>
  <si>
    <t>100
(47)</t>
  </si>
  <si>
    <t>100,0
(1232)</t>
  </si>
  <si>
    <t>100
(11)</t>
  </si>
  <si>
    <t>к постановлению Администрации города Норильска</t>
  </si>
  <si>
    <t>100
(18)</t>
  </si>
  <si>
    <t>Приложение № 3</t>
  </si>
  <si>
    <t>1.2, 1.5, 1.7, 1.8, 1.9, 1.11, 1.12, 1.13, 1.14</t>
  </si>
  <si>
    <t>1.2, 1.5, 1.8, 1.9, 1.12, 1.13, 1.14</t>
  </si>
  <si>
    <t>1.2, 1.5, 1.9, 1.12, 1.13, 1.14</t>
  </si>
  <si>
    <t xml:space="preserve">2500,0 софинансирование до 50% =1207,2*2=2414,4 вложение собственных средствсубъкекта; 
инвесты: КР+МБ =30 мл.руб.  30*2=60 млн. руб. вложение собственных средств. </t>
  </si>
  <si>
    <t>от 25.07.2024 № 351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</si>
</sst>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_ ;\-#,##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41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0" fontId="5" fillId="0" borderId="0" xfId="0" applyFont="1" applyFill="1" applyAlignment="1">
      <alignment horizontal="left"/>
    </xf>
    <xf numFmtId="0" fontId="7" fillId="0" borderId="0" xfId="0" applyFont="1" applyFill="1" applyAlignment="1">
      <alignment horizontal="left" vertical="top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/>
    <xf numFmtId="2" fontId="3" fillId="0" borderId="0" xfId="0" applyNumberFormat="1" applyFont="1" applyFill="1"/>
    <xf numFmtId="0" fontId="10" fillId="0" borderId="0" xfId="0" applyFont="1" applyFill="1" applyAlignment="1">
      <alignment horizontal="left"/>
    </xf>
    <xf numFmtId="0" fontId="10" fillId="0" borderId="0" xfId="0" applyFont="1" applyFill="1"/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2" fontId="5" fillId="0" borderId="1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left" vertical="top" wrapText="1"/>
    </xf>
    <xf numFmtId="165" fontId="9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49" fontId="5" fillId="0" borderId="1" xfId="0" quotePrefix="1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8" fillId="0" borderId="0" xfId="0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42"/>
  <sheetViews>
    <sheetView tabSelected="1" view="pageBreakPreview" zoomScaleNormal="91" zoomScaleSheetLayoutView="100" workbookViewId="0">
      <selection activeCell="K13" sqref="K13:L15"/>
    </sheetView>
  </sheetViews>
  <sheetFormatPr defaultColWidth="9.109375" defaultRowHeight="13.8" x14ac:dyDescent="0.25"/>
  <cols>
    <col min="1" max="1" width="5.5546875" style="1" customWidth="1"/>
    <col min="2" max="2" width="23.5546875" style="1" customWidth="1"/>
    <col min="3" max="3" width="6.5546875" style="2" customWidth="1"/>
    <col min="4" max="4" width="6.44140625" style="3" customWidth="1"/>
    <col min="5" max="5" width="6.33203125" style="3" customWidth="1"/>
    <col min="6" max="6" width="6.33203125" style="1" customWidth="1"/>
    <col min="7" max="7" width="7.109375" style="1" customWidth="1"/>
    <col min="8" max="9" width="6.44140625" style="1" customWidth="1"/>
    <col min="10" max="10" width="6.5546875" style="1" customWidth="1"/>
    <col min="11" max="11" width="7" style="1" customWidth="1"/>
    <col min="12" max="12" width="6" style="1" customWidth="1"/>
    <col min="13" max="13" width="27.5546875" style="4" customWidth="1"/>
    <col min="14" max="14" width="31.33203125" style="4" customWidth="1"/>
    <col min="15" max="15" width="17.44140625" style="1" customWidth="1"/>
    <col min="16" max="16" width="12" style="1" customWidth="1"/>
    <col min="17" max="16384" width="9.109375" style="1"/>
  </cols>
  <sheetData>
    <row r="1" spans="1:15" x14ac:dyDescent="0.25">
      <c r="N1" s="19" t="s">
        <v>83</v>
      </c>
      <c r="O1" s="20"/>
    </row>
    <row r="2" spans="1:15" x14ac:dyDescent="0.25">
      <c r="N2" s="19" t="s">
        <v>81</v>
      </c>
      <c r="O2" s="20"/>
    </row>
    <row r="3" spans="1:15" x14ac:dyDescent="0.25">
      <c r="N3" s="19" t="s">
        <v>88</v>
      </c>
      <c r="O3" s="20"/>
    </row>
    <row r="4" spans="1:15" x14ac:dyDescent="0.25">
      <c r="N4" s="19"/>
      <c r="O4" s="20"/>
    </row>
    <row r="5" spans="1:15" s="9" customFormat="1" x14ac:dyDescent="0.3">
      <c r="A5" s="5"/>
      <c r="B5" s="5"/>
      <c r="C5" s="6"/>
      <c r="D5" s="7"/>
      <c r="E5" s="7"/>
      <c r="F5" s="5"/>
      <c r="G5" s="5"/>
      <c r="H5" s="5"/>
      <c r="I5" s="5"/>
      <c r="J5" s="5"/>
      <c r="K5" s="5"/>
      <c r="L5" s="5"/>
      <c r="M5" s="8"/>
      <c r="N5" s="38" t="s">
        <v>6</v>
      </c>
      <c r="O5" s="38"/>
    </row>
    <row r="6" spans="1:15" s="9" customFormat="1" ht="10.5" customHeight="1" x14ac:dyDescent="0.3">
      <c r="A6" s="5"/>
      <c r="B6" s="5"/>
      <c r="C6" s="6"/>
      <c r="D6" s="7"/>
      <c r="E6" s="7"/>
      <c r="F6" s="5"/>
      <c r="G6" s="5"/>
      <c r="H6" s="5"/>
      <c r="I6" s="5"/>
      <c r="J6" s="5"/>
      <c r="K6" s="5"/>
      <c r="L6" s="5"/>
      <c r="M6" s="8"/>
      <c r="N6" s="38" t="s">
        <v>0</v>
      </c>
      <c r="O6" s="38"/>
    </row>
    <row r="7" spans="1:15" s="9" customFormat="1" ht="11.25" customHeight="1" x14ac:dyDescent="0.3">
      <c r="A7" s="5"/>
      <c r="B7" s="5"/>
      <c r="C7" s="6"/>
      <c r="D7" s="7"/>
      <c r="E7" s="7"/>
      <c r="F7" s="5"/>
      <c r="G7" s="5"/>
      <c r="H7" s="5"/>
      <c r="I7" s="5"/>
      <c r="J7" s="5"/>
      <c r="K7" s="5"/>
      <c r="L7" s="5"/>
      <c r="M7" s="8"/>
      <c r="N7" s="38" t="s">
        <v>7</v>
      </c>
      <c r="O7" s="38"/>
    </row>
    <row r="8" spans="1:15" s="9" customFormat="1" ht="10.5" customHeight="1" x14ac:dyDescent="0.3">
      <c r="A8" s="5"/>
      <c r="B8" s="5"/>
      <c r="C8" s="6"/>
      <c r="D8" s="7"/>
      <c r="E8" s="7"/>
      <c r="F8" s="5"/>
      <c r="G8" s="5"/>
      <c r="H8" s="5"/>
      <c r="I8" s="5"/>
      <c r="J8" s="5"/>
      <c r="K8" s="5"/>
      <c r="L8" s="5"/>
      <c r="M8" s="8"/>
      <c r="N8" s="38" t="s">
        <v>8</v>
      </c>
      <c r="O8" s="38"/>
    </row>
    <row r="9" spans="1:15" s="9" customFormat="1" x14ac:dyDescent="0.3">
      <c r="A9" s="5"/>
      <c r="B9" s="5"/>
      <c r="C9" s="6"/>
      <c r="D9" s="7"/>
      <c r="E9" s="7"/>
      <c r="F9" s="5"/>
      <c r="G9" s="5"/>
      <c r="H9" s="5"/>
      <c r="I9" s="5"/>
      <c r="J9" s="5"/>
      <c r="K9" s="5"/>
      <c r="L9" s="5"/>
      <c r="M9" s="8"/>
      <c r="N9" s="38" t="s">
        <v>1</v>
      </c>
      <c r="O9" s="38"/>
    </row>
    <row r="10" spans="1:15" s="9" customFormat="1" ht="10.5" customHeight="1" x14ac:dyDescent="0.3">
      <c r="A10" s="5"/>
      <c r="B10" s="5"/>
      <c r="C10" s="6"/>
      <c r="D10" s="7"/>
      <c r="E10" s="7"/>
      <c r="F10" s="5"/>
      <c r="G10" s="5"/>
      <c r="H10" s="5"/>
      <c r="I10" s="5"/>
      <c r="J10" s="5"/>
      <c r="K10" s="5"/>
      <c r="L10" s="5"/>
      <c r="M10" s="8"/>
      <c r="N10" s="38" t="s">
        <v>2</v>
      </c>
      <c r="O10" s="38"/>
    </row>
    <row r="11" spans="1:15" x14ac:dyDescent="0.25">
      <c r="A11" s="10"/>
      <c r="B11" s="10"/>
      <c r="C11" s="11"/>
      <c r="D11" s="12"/>
      <c r="E11" s="12"/>
      <c r="F11" s="10"/>
      <c r="G11" s="10"/>
      <c r="H11" s="10"/>
      <c r="I11" s="10"/>
      <c r="J11" s="10"/>
      <c r="K11" s="10"/>
      <c r="L11" s="10"/>
      <c r="M11" s="13"/>
      <c r="N11" s="14"/>
      <c r="O11" s="14"/>
    </row>
    <row r="12" spans="1:15" x14ac:dyDescent="0.25">
      <c r="A12" s="39" t="s">
        <v>9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</row>
    <row r="13" spans="1:15" ht="43.5" customHeight="1" x14ac:dyDescent="0.25">
      <c r="A13" s="37" t="s">
        <v>3</v>
      </c>
      <c r="B13" s="37" t="s">
        <v>9</v>
      </c>
      <c r="C13" s="37" t="s">
        <v>10</v>
      </c>
      <c r="D13" s="37" t="s">
        <v>11</v>
      </c>
      <c r="E13" s="37"/>
      <c r="F13" s="37"/>
      <c r="G13" s="37"/>
      <c r="H13" s="37" t="s">
        <v>12</v>
      </c>
      <c r="I13" s="37"/>
      <c r="J13" s="37"/>
      <c r="K13" s="37" t="s">
        <v>13</v>
      </c>
      <c r="L13" s="37"/>
      <c r="M13" s="37" t="s">
        <v>14</v>
      </c>
      <c r="N13" s="37" t="s">
        <v>15</v>
      </c>
      <c r="O13" s="37" t="s">
        <v>16</v>
      </c>
    </row>
    <row r="14" spans="1:15" ht="25.5" customHeight="1" x14ac:dyDescent="0.25">
      <c r="A14" s="37"/>
      <c r="B14" s="37"/>
      <c r="C14" s="37"/>
      <c r="D14" s="15" t="s">
        <v>17</v>
      </c>
      <c r="E14" s="15" t="s">
        <v>68</v>
      </c>
      <c r="F14" s="37" t="s">
        <v>69</v>
      </c>
      <c r="G14" s="37"/>
      <c r="H14" s="16" t="s">
        <v>4</v>
      </c>
      <c r="I14" s="16" t="s">
        <v>5</v>
      </c>
      <c r="J14" s="16" t="s">
        <v>70</v>
      </c>
      <c r="K14" s="37"/>
      <c r="L14" s="37"/>
      <c r="M14" s="37"/>
      <c r="N14" s="37"/>
      <c r="O14" s="37"/>
    </row>
    <row r="15" spans="1:15" x14ac:dyDescent="0.25">
      <c r="A15" s="37"/>
      <c r="B15" s="37"/>
      <c r="C15" s="37"/>
      <c r="D15" s="15" t="s">
        <v>18</v>
      </c>
      <c r="E15" s="15" t="s">
        <v>18</v>
      </c>
      <c r="F15" s="16" t="s">
        <v>19</v>
      </c>
      <c r="G15" s="16" t="s">
        <v>18</v>
      </c>
      <c r="H15" s="37" t="s">
        <v>19</v>
      </c>
      <c r="I15" s="37"/>
      <c r="J15" s="37"/>
      <c r="K15" s="37"/>
      <c r="L15" s="37"/>
      <c r="M15" s="37"/>
      <c r="N15" s="37"/>
      <c r="O15" s="37"/>
    </row>
    <row r="16" spans="1:15" x14ac:dyDescent="0.25">
      <c r="A16" s="37" t="s">
        <v>20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</row>
    <row r="17" spans="1:22" ht="19.2" x14ac:dyDescent="0.25">
      <c r="A17" s="30">
        <v>1</v>
      </c>
      <c r="B17" s="30" t="s">
        <v>21</v>
      </c>
      <c r="C17" s="31" t="s">
        <v>22</v>
      </c>
      <c r="D17" s="34" t="s">
        <v>23</v>
      </c>
      <c r="E17" s="34" t="s">
        <v>24</v>
      </c>
      <c r="F17" s="35" t="s">
        <v>80</v>
      </c>
      <c r="G17" s="34" t="s">
        <v>76</v>
      </c>
      <c r="H17" s="35" t="s">
        <v>82</v>
      </c>
      <c r="I17" s="35" t="s">
        <v>71</v>
      </c>
      <c r="J17" s="35" t="s">
        <v>71</v>
      </c>
      <c r="K17" s="22" t="s">
        <v>75</v>
      </c>
      <c r="L17" s="21">
        <v>0.06</v>
      </c>
      <c r="M17" s="35" t="s">
        <v>25</v>
      </c>
      <c r="N17" s="35" t="s">
        <v>26</v>
      </c>
      <c r="O17" s="34" t="s">
        <v>84</v>
      </c>
    </row>
    <row r="18" spans="1:22" ht="58.5" customHeight="1" x14ac:dyDescent="0.25">
      <c r="A18" s="30"/>
      <c r="B18" s="30"/>
      <c r="C18" s="31"/>
      <c r="D18" s="34"/>
      <c r="E18" s="34"/>
      <c r="F18" s="35"/>
      <c r="G18" s="34"/>
      <c r="H18" s="35"/>
      <c r="I18" s="35"/>
      <c r="J18" s="35"/>
      <c r="K18" s="22" t="s">
        <v>72</v>
      </c>
      <c r="L18" s="21">
        <v>0.06</v>
      </c>
      <c r="M18" s="35"/>
      <c r="N18" s="35"/>
      <c r="O18" s="34"/>
    </row>
    <row r="19" spans="1:22" ht="19.2" x14ac:dyDescent="0.25">
      <c r="A19" s="30">
        <v>2</v>
      </c>
      <c r="B19" s="30" t="s">
        <v>27</v>
      </c>
      <c r="C19" s="31" t="s">
        <v>28</v>
      </c>
      <c r="D19" s="32">
        <v>10</v>
      </c>
      <c r="E19" s="32">
        <v>10</v>
      </c>
      <c r="F19" s="30">
        <v>30</v>
      </c>
      <c r="G19" s="30">
        <v>46</v>
      </c>
      <c r="H19" s="30">
        <v>17</v>
      </c>
      <c r="I19" s="30">
        <v>13</v>
      </c>
      <c r="J19" s="30">
        <v>13</v>
      </c>
      <c r="K19" s="22" t="s">
        <v>75</v>
      </c>
      <c r="L19" s="21">
        <v>7.0000000000000007E-2</v>
      </c>
      <c r="M19" s="30" t="s">
        <v>29</v>
      </c>
      <c r="N19" s="30" t="s">
        <v>26</v>
      </c>
      <c r="O19" s="32" t="s">
        <v>86</v>
      </c>
    </row>
    <row r="20" spans="1:22" ht="41.25" customHeight="1" x14ac:dyDescent="0.25">
      <c r="A20" s="30"/>
      <c r="B20" s="30"/>
      <c r="C20" s="31"/>
      <c r="D20" s="32"/>
      <c r="E20" s="32"/>
      <c r="F20" s="30"/>
      <c r="G20" s="30"/>
      <c r="H20" s="30"/>
      <c r="I20" s="30"/>
      <c r="J20" s="30"/>
      <c r="K20" s="22" t="s">
        <v>72</v>
      </c>
      <c r="L20" s="21">
        <v>7.0000000000000007E-2</v>
      </c>
      <c r="M20" s="30"/>
      <c r="N20" s="30"/>
      <c r="O20" s="32"/>
    </row>
    <row r="21" spans="1:22" ht="19.2" x14ac:dyDescent="0.25">
      <c r="A21" s="30">
        <v>3</v>
      </c>
      <c r="B21" s="30" t="s">
        <v>30</v>
      </c>
      <c r="C21" s="31" t="s">
        <v>28</v>
      </c>
      <c r="D21" s="32">
        <v>104</v>
      </c>
      <c r="E21" s="32">
        <v>93</v>
      </c>
      <c r="F21" s="30">
        <v>120</v>
      </c>
      <c r="G21" s="30">
        <v>109</v>
      </c>
      <c r="H21" s="30">
        <v>100</v>
      </c>
      <c r="I21" s="30">
        <v>90</v>
      </c>
      <c r="J21" s="30">
        <v>90</v>
      </c>
      <c r="K21" s="22" t="s">
        <v>75</v>
      </c>
      <c r="L21" s="21">
        <v>7.0000000000000007E-2</v>
      </c>
      <c r="M21" s="30" t="s">
        <v>31</v>
      </c>
      <c r="N21" s="30" t="s">
        <v>26</v>
      </c>
      <c r="O21" s="32" t="s">
        <v>67</v>
      </c>
    </row>
    <row r="22" spans="1:22" ht="28.8" x14ac:dyDescent="0.25">
      <c r="A22" s="30"/>
      <c r="B22" s="30"/>
      <c r="C22" s="31"/>
      <c r="D22" s="32"/>
      <c r="E22" s="32"/>
      <c r="F22" s="30"/>
      <c r="G22" s="30"/>
      <c r="H22" s="30"/>
      <c r="I22" s="30"/>
      <c r="J22" s="30"/>
      <c r="K22" s="22" t="s">
        <v>72</v>
      </c>
      <c r="L22" s="21">
        <v>7.0000000000000007E-2</v>
      </c>
      <c r="M22" s="30"/>
      <c r="N22" s="30"/>
      <c r="O22" s="32"/>
    </row>
    <row r="23" spans="1:22" ht="240" customHeight="1" x14ac:dyDescent="0.25">
      <c r="A23" s="30">
        <v>4</v>
      </c>
      <c r="B23" s="30" t="s">
        <v>32</v>
      </c>
      <c r="C23" s="31" t="s">
        <v>33</v>
      </c>
      <c r="D23" s="32">
        <v>113.5</v>
      </c>
      <c r="E23" s="32">
        <v>54</v>
      </c>
      <c r="F23" s="30">
        <v>156</v>
      </c>
      <c r="G23" s="30">
        <v>190.3</v>
      </c>
      <c r="H23" s="30">
        <v>107.6</v>
      </c>
      <c r="I23" s="30">
        <v>45</v>
      </c>
      <c r="J23" s="30">
        <v>45</v>
      </c>
      <c r="K23" s="22" t="s">
        <v>75</v>
      </c>
      <c r="L23" s="21">
        <v>7.0000000000000007E-2</v>
      </c>
      <c r="M23" s="30" t="s">
        <v>34</v>
      </c>
      <c r="N23" s="30" t="s">
        <v>26</v>
      </c>
      <c r="O23" s="32" t="s">
        <v>85</v>
      </c>
      <c r="P23" s="24" t="s">
        <v>87</v>
      </c>
      <c r="Q23" s="25"/>
      <c r="R23" s="26"/>
      <c r="V23" s="9"/>
    </row>
    <row r="24" spans="1:22" ht="28.8" x14ac:dyDescent="0.25">
      <c r="A24" s="30"/>
      <c r="B24" s="30"/>
      <c r="C24" s="31"/>
      <c r="D24" s="32"/>
      <c r="E24" s="32"/>
      <c r="F24" s="30"/>
      <c r="G24" s="30"/>
      <c r="H24" s="30"/>
      <c r="I24" s="30"/>
      <c r="J24" s="30"/>
      <c r="K24" s="22" t="s">
        <v>72</v>
      </c>
      <c r="L24" s="21">
        <v>7.0000000000000007E-2</v>
      </c>
      <c r="M24" s="30"/>
      <c r="N24" s="30"/>
      <c r="O24" s="32"/>
      <c r="P24" s="27"/>
      <c r="Q24" s="28"/>
      <c r="R24" s="29"/>
    </row>
    <row r="25" spans="1:22" ht="19.2" x14ac:dyDescent="0.25">
      <c r="A25" s="30">
        <v>5</v>
      </c>
      <c r="B25" s="30" t="s">
        <v>38</v>
      </c>
      <c r="C25" s="30" t="s">
        <v>22</v>
      </c>
      <c r="D25" s="34" t="s">
        <v>35</v>
      </c>
      <c r="E25" s="34" t="s">
        <v>35</v>
      </c>
      <c r="F25" s="35" t="s">
        <v>39</v>
      </c>
      <c r="G25" s="35" t="s">
        <v>77</v>
      </c>
      <c r="H25" s="35" t="s">
        <v>39</v>
      </c>
      <c r="I25" s="35" t="s">
        <v>39</v>
      </c>
      <c r="J25" s="35" t="s">
        <v>39</v>
      </c>
      <c r="K25" s="22" t="s">
        <v>75</v>
      </c>
      <c r="L25" s="21">
        <v>0.25</v>
      </c>
      <c r="M25" s="30" t="s">
        <v>73</v>
      </c>
      <c r="N25" s="30" t="s">
        <v>36</v>
      </c>
      <c r="O25" s="36" t="s">
        <v>37</v>
      </c>
    </row>
    <row r="26" spans="1:22" ht="43.5" customHeight="1" x14ac:dyDescent="0.25">
      <c r="A26" s="30"/>
      <c r="B26" s="30"/>
      <c r="C26" s="30"/>
      <c r="D26" s="34"/>
      <c r="E26" s="34"/>
      <c r="F26" s="35"/>
      <c r="G26" s="35"/>
      <c r="H26" s="35"/>
      <c r="I26" s="35"/>
      <c r="J26" s="35"/>
      <c r="K26" s="22" t="s">
        <v>72</v>
      </c>
      <c r="L26" s="21">
        <v>0.25</v>
      </c>
      <c r="M26" s="30"/>
      <c r="N26" s="30"/>
      <c r="O26" s="36"/>
    </row>
    <row r="27" spans="1:22" ht="19.2" x14ac:dyDescent="0.25">
      <c r="A27" s="30">
        <v>6</v>
      </c>
      <c r="B27" s="30" t="s">
        <v>43</v>
      </c>
      <c r="C27" s="30" t="s">
        <v>74</v>
      </c>
      <c r="D27" s="34" t="s">
        <v>35</v>
      </c>
      <c r="E27" s="34" t="s">
        <v>35</v>
      </c>
      <c r="F27" s="35" t="s">
        <v>44</v>
      </c>
      <c r="G27" s="35" t="s">
        <v>78</v>
      </c>
      <c r="H27" s="35" t="s">
        <v>44</v>
      </c>
      <c r="I27" s="35" t="s">
        <v>44</v>
      </c>
      <c r="J27" s="35" t="s">
        <v>44</v>
      </c>
      <c r="K27" s="22" t="s">
        <v>75</v>
      </c>
      <c r="L27" s="21">
        <v>0.15</v>
      </c>
      <c r="M27" s="30" t="s">
        <v>40</v>
      </c>
      <c r="N27" s="30" t="s">
        <v>41</v>
      </c>
      <c r="O27" s="40" t="s">
        <v>42</v>
      </c>
    </row>
    <row r="28" spans="1:22" ht="54.75" customHeight="1" x14ac:dyDescent="0.25">
      <c r="A28" s="30"/>
      <c r="B28" s="30"/>
      <c r="C28" s="30"/>
      <c r="D28" s="34"/>
      <c r="E28" s="34"/>
      <c r="F28" s="35"/>
      <c r="G28" s="35"/>
      <c r="H28" s="35"/>
      <c r="I28" s="35"/>
      <c r="J28" s="35"/>
      <c r="K28" s="22" t="s">
        <v>72</v>
      </c>
      <c r="L28" s="21">
        <v>0.15</v>
      </c>
      <c r="M28" s="30"/>
      <c r="N28" s="30"/>
      <c r="O28" s="40"/>
    </row>
    <row r="29" spans="1:22" ht="19.2" x14ac:dyDescent="0.25">
      <c r="A29" s="30">
        <v>7</v>
      </c>
      <c r="B29" s="30" t="s">
        <v>45</v>
      </c>
      <c r="C29" s="30" t="s">
        <v>22</v>
      </c>
      <c r="D29" s="34" t="s">
        <v>46</v>
      </c>
      <c r="E29" s="34" t="s">
        <v>47</v>
      </c>
      <c r="F29" s="35" t="s">
        <v>47</v>
      </c>
      <c r="G29" s="35" t="s">
        <v>48</v>
      </c>
      <c r="H29" s="35" t="s">
        <v>47</v>
      </c>
      <c r="I29" s="35" t="s">
        <v>48</v>
      </c>
      <c r="J29" s="35" t="s">
        <v>48</v>
      </c>
      <c r="K29" s="22" t="s">
        <v>75</v>
      </c>
      <c r="L29" s="23">
        <v>0.01</v>
      </c>
      <c r="M29" s="30" t="s">
        <v>49</v>
      </c>
      <c r="N29" s="30" t="s">
        <v>41</v>
      </c>
      <c r="O29" s="40" t="s">
        <v>50</v>
      </c>
    </row>
    <row r="30" spans="1:22" ht="67.5" customHeight="1" x14ac:dyDescent="0.25">
      <c r="A30" s="30"/>
      <c r="B30" s="30"/>
      <c r="C30" s="30"/>
      <c r="D30" s="34"/>
      <c r="E30" s="34"/>
      <c r="F30" s="35"/>
      <c r="G30" s="35"/>
      <c r="H30" s="35"/>
      <c r="I30" s="35"/>
      <c r="J30" s="35"/>
      <c r="K30" s="22" t="s">
        <v>72</v>
      </c>
      <c r="L30" s="23">
        <v>0.01</v>
      </c>
      <c r="M30" s="30"/>
      <c r="N30" s="30"/>
      <c r="O30" s="40"/>
    </row>
    <row r="31" spans="1:22" x14ac:dyDescent="0.25">
      <c r="A31" s="30">
        <v>8</v>
      </c>
      <c r="B31" s="30" t="s">
        <v>51</v>
      </c>
      <c r="C31" s="31" t="s">
        <v>52</v>
      </c>
      <c r="D31" s="32" t="s">
        <v>46</v>
      </c>
      <c r="E31" s="32" t="s">
        <v>46</v>
      </c>
      <c r="F31" s="30" t="s">
        <v>46</v>
      </c>
      <c r="G31" s="32" t="s">
        <v>79</v>
      </c>
      <c r="H31" s="30" t="s">
        <v>53</v>
      </c>
      <c r="I31" s="30" t="s">
        <v>53</v>
      </c>
      <c r="J31" s="30" t="s">
        <v>53</v>
      </c>
      <c r="K31" s="30" t="s">
        <v>72</v>
      </c>
      <c r="L31" s="30">
        <v>0.01</v>
      </c>
      <c r="M31" s="30" t="s">
        <v>54</v>
      </c>
      <c r="N31" s="30" t="s">
        <v>55</v>
      </c>
      <c r="O31" s="30" t="s">
        <v>50</v>
      </c>
    </row>
    <row r="32" spans="1:22" ht="81.75" customHeight="1" x14ac:dyDescent="0.25">
      <c r="A32" s="30"/>
      <c r="B32" s="30"/>
      <c r="C32" s="31"/>
      <c r="D32" s="32"/>
      <c r="E32" s="32"/>
      <c r="F32" s="30"/>
      <c r="G32" s="32"/>
      <c r="H32" s="30"/>
      <c r="I32" s="30"/>
      <c r="J32" s="30"/>
      <c r="K32" s="30"/>
      <c r="L32" s="30"/>
      <c r="M32" s="30"/>
      <c r="N32" s="30"/>
      <c r="O32" s="30"/>
    </row>
    <row r="33" spans="1:16" ht="19.2" x14ac:dyDescent="0.25">
      <c r="A33" s="30">
        <v>9</v>
      </c>
      <c r="B33" s="30" t="s">
        <v>56</v>
      </c>
      <c r="C33" s="31" t="s">
        <v>28</v>
      </c>
      <c r="D33" s="32">
        <v>47</v>
      </c>
      <c r="E33" s="32">
        <v>51</v>
      </c>
      <c r="F33" s="30">
        <v>40</v>
      </c>
      <c r="G33" s="30">
        <v>52</v>
      </c>
      <c r="H33" s="30">
        <v>40</v>
      </c>
      <c r="I33" s="30">
        <v>40</v>
      </c>
      <c r="J33" s="30">
        <v>40</v>
      </c>
      <c r="K33" s="22" t="s">
        <v>75</v>
      </c>
      <c r="L33" s="21">
        <v>0.03</v>
      </c>
      <c r="M33" s="30" t="s">
        <v>57</v>
      </c>
      <c r="N33" s="30" t="s">
        <v>41</v>
      </c>
      <c r="O33" s="30" t="s">
        <v>50</v>
      </c>
    </row>
    <row r="34" spans="1:16" ht="36.75" customHeight="1" x14ac:dyDescent="0.25">
      <c r="A34" s="30"/>
      <c r="B34" s="30"/>
      <c r="C34" s="31"/>
      <c r="D34" s="32"/>
      <c r="E34" s="32"/>
      <c r="F34" s="30"/>
      <c r="G34" s="30"/>
      <c r="H34" s="30"/>
      <c r="I34" s="30"/>
      <c r="J34" s="30"/>
      <c r="K34" s="22" t="s">
        <v>72</v>
      </c>
      <c r="L34" s="21">
        <v>0.02</v>
      </c>
      <c r="M34" s="30"/>
      <c r="N34" s="30"/>
      <c r="O34" s="30"/>
    </row>
    <row r="35" spans="1:16" ht="19.2" x14ac:dyDescent="0.25">
      <c r="A35" s="30">
        <v>10</v>
      </c>
      <c r="B35" s="30" t="s">
        <v>58</v>
      </c>
      <c r="C35" s="31" t="s">
        <v>59</v>
      </c>
      <c r="D35" s="32">
        <v>752</v>
      </c>
      <c r="E35" s="32">
        <v>747</v>
      </c>
      <c r="F35" s="30">
        <v>730</v>
      </c>
      <c r="G35" s="30">
        <v>783</v>
      </c>
      <c r="H35" s="33">
        <f>133897/183299*1000</f>
        <v>730.48407247175385</v>
      </c>
      <c r="I35" s="30">
        <v>730</v>
      </c>
      <c r="J35" s="30">
        <v>730</v>
      </c>
      <c r="K35" s="22" t="s">
        <v>75</v>
      </c>
      <c r="L35" s="21">
        <v>0.03</v>
      </c>
      <c r="M35" s="30" t="s">
        <v>60</v>
      </c>
      <c r="N35" s="30" t="s">
        <v>41</v>
      </c>
      <c r="O35" s="30" t="s">
        <v>50</v>
      </c>
    </row>
    <row r="36" spans="1:16" ht="35.25" customHeight="1" x14ac:dyDescent="0.25">
      <c r="A36" s="30"/>
      <c r="B36" s="30"/>
      <c r="C36" s="31"/>
      <c r="D36" s="32"/>
      <c r="E36" s="32"/>
      <c r="F36" s="30"/>
      <c r="G36" s="30"/>
      <c r="H36" s="33"/>
      <c r="I36" s="30"/>
      <c r="J36" s="30"/>
      <c r="K36" s="22" t="s">
        <v>72</v>
      </c>
      <c r="L36" s="21">
        <v>0.03</v>
      </c>
      <c r="M36" s="30"/>
      <c r="N36" s="30"/>
      <c r="O36" s="30"/>
    </row>
    <row r="37" spans="1:16" ht="19.2" x14ac:dyDescent="0.25">
      <c r="A37" s="30">
        <v>11</v>
      </c>
      <c r="B37" s="30" t="s">
        <v>61</v>
      </c>
      <c r="C37" s="30" t="s">
        <v>33</v>
      </c>
      <c r="D37" s="32">
        <v>2929.6</v>
      </c>
      <c r="E37" s="32">
        <v>2980</v>
      </c>
      <c r="F37" s="30">
        <v>2500</v>
      </c>
      <c r="G37" s="30">
        <v>3093</v>
      </c>
      <c r="H37" s="33">
        <v>2500</v>
      </c>
      <c r="I37" s="30">
        <v>2500</v>
      </c>
      <c r="J37" s="30">
        <v>2500</v>
      </c>
      <c r="K37" s="22" t="s">
        <v>75</v>
      </c>
      <c r="L37" s="21">
        <v>0.25</v>
      </c>
      <c r="M37" s="30" t="s">
        <v>62</v>
      </c>
      <c r="N37" s="30" t="s">
        <v>41</v>
      </c>
      <c r="O37" s="30" t="s">
        <v>50</v>
      </c>
    </row>
    <row r="38" spans="1:16" ht="28.8" x14ac:dyDescent="0.25">
      <c r="A38" s="30"/>
      <c r="B38" s="30"/>
      <c r="C38" s="30"/>
      <c r="D38" s="32"/>
      <c r="E38" s="32"/>
      <c r="F38" s="30"/>
      <c r="G38" s="30"/>
      <c r="H38" s="33"/>
      <c r="I38" s="30"/>
      <c r="J38" s="30"/>
      <c r="K38" s="22" t="s">
        <v>72</v>
      </c>
      <c r="L38" s="21">
        <v>0.25</v>
      </c>
      <c r="M38" s="30"/>
      <c r="N38" s="30"/>
      <c r="O38" s="30"/>
    </row>
    <row r="39" spans="1:16" ht="39.75" customHeight="1" x14ac:dyDescent="0.25">
      <c r="A39" s="30">
        <v>12</v>
      </c>
      <c r="B39" s="30" t="s">
        <v>63</v>
      </c>
      <c r="C39" s="30" t="s">
        <v>64</v>
      </c>
      <c r="D39" s="34">
        <f>2/3*100</f>
        <v>66.666666666666657</v>
      </c>
      <c r="E39" s="34">
        <f>2/2*100</f>
        <v>100</v>
      </c>
      <c r="F39" s="34">
        <v>100</v>
      </c>
      <c r="G39" s="34">
        <v>100</v>
      </c>
      <c r="H39" s="34">
        <v>100</v>
      </c>
      <c r="I39" s="34">
        <v>100</v>
      </c>
      <c r="J39" s="34">
        <v>100</v>
      </c>
      <c r="K39" s="22" t="s">
        <v>75</v>
      </c>
      <c r="L39" s="21">
        <v>0.01</v>
      </c>
      <c r="M39" s="30" t="s">
        <v>65</v>
      </c>
      <c r="N39" s="30" t="s">
        <v>66</v>
      </c>
      <c r="O39" s="30">
        <v>6</v>
      </c>
      <c r="P39" s="17"/>
    </row>
    <row r="40" spans="1:16" ht="159.75" customHeight="1" x14ac:dyDescent="0.25">
      <c r="A40" s="30"/>
      <c r="B40" s="30"/>
      <c r="C40" s="30"/>
      <c r="D40" s="34"/>
      <c r="E40" s="34"/>
      <c r="F40" s="34"/>
      <c r="G40" s="34"/>
      <c r="H40" s="34"/>
      <c r="I40" s="34"/>
      <c r="J40" s="34"/>
      <c r="K40" s="22" t="s">
        <v>72</v>
      </c>
      <c r="L40" s="21">
        <v>0.01</v>
      </c>
      <c r="M40" s="30"/>
      <c r="N40" s="30"/>
      <c r="O40" s="30"/>
    </row>
    <row r="41" spans="1:16" ht="18.75" customHeight="1" x14ac:dyDescent="0.25">
      <c r="L41" s="18"/>
    </row>
    <row r="42" spans="1:16" x14ac:dyDescent="0.25">
      <c r="L42" s="18"/>
    </row>
  </sheetData>
  <mergeCells count="178">
    <mergeCell ref="A37:A38"/>
    <mergeCell ref="F14:G14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A31:A32"/>
    <mergeCell ref="B31:B32"/>
    <mergeCell ref="C31:C32"/>
    <mergeCell ref="D31:D32"/>
    <mergeCell ref="E31:E32"/>
    <mergeCell ref="A35:A36"/>
    <mergeCell ref="B35:B36"/>
    <mergeCell ref="C35:C36"/>
    <mergeCell ref="D35:D36"/>
    <mergeCell ref="E35:E36"/>
    <mergeCell ref="G35:G36"/>
    <mergeCell ref="J39:J40"/>
    <mergeCell ref="M39:M40"/>
    <mergeCell ref="N39:N40"/>
    <mergeCell ref="O39:O40"/>
    <mergeCell ref="A39:A40"/>
    <mergeCell ref="B39:B40"/>
    <mergeCell ref="C39:C40"/>
    <mergeCell ref="D39:D40"/>
    <mergeCell ref="E39:E40"/>
    <mergeCell ref="G39:G40"/>
    <mergeCell ref="H39:H40"/>
    <mergeCell ref="I39:I40"/>
    <mergeCell ref="F39:F40"/>
    <mergeCell ref="M29:M30"/>
    <mergeCell ref="N29:N30"/>
    <mergeCell ref="O29:O30"/>
    <mergeCell ref="B37:B38"/>
    <mergeCell ref="C37:C38"/>
    <mergeCell ref="D37:D38"/>
    <mergeCell ref="E37:E38"/>
    <mergeCell ref="G37:G38"/>
    <mergeCell ref="H37:H38"/>
    <mergeCell ref="I37:I38"/>
    <mergeCell ref="J37:J38"/>
    <mergeCell ref="M37:M38"/>
    <mergeCell ref="N37:N38"/>
    <mergeCell ref="O37:O38"/>
    <mergeCell ref="B29:B30"/>
    <mergeCell ref="C29:C30"/>
    <mergeCell ref="D29:D30"/>
    <mergeCell ref="E29:E30"/>
    <mergeCell ref="K31:K32"/>
    <mergeCell ref="N5:O5"/>
    <mergeCell ref="N6:O6"/>
    <mergeCell ref="K13:L15"/>
    <mergeCell ref="M13:M15"/>
    <mergeCell ref="N13:N15"/>
    <mergeCell ref="O13:O15"/>
    <mergeCell ref="J21:J22"/>
    <mergeCell ref="M21:M22"/>
    <mergeCell ref="M17:M18"/>
    <mergeCell ref="N17:N18"/>
    <mergeCell ref="O17:O18"/>
    <mergeCell ref="A16:O16"/>
    <mergeCell ref="A17:A18"/>
    <mergeCell ref="B17:B18"/>
    <mergeCell ref="C17:C18"/>
    <mergeCell ref="H15:J15"/>
    <mergeCell ref="N7:O7"/>
    <mergeCell ref="N8:O8"/>
    <mergeCell ref="N9:O9"/>
    <mergeCell ref="N10:O10"/>
    <mergeCell ref="A12:O12"/>
    <mergeCell ref="A13:A15"/>
    <mergeCell ref="B13:B15"/>
    <mergeCell ref="C13:C15"/>
    <mergeCell ref="H13:J13"/>
    <mergeCell ref="G17:G18"/>
    <mergeCell ref="H17:H18"/>
    <mergeCell ref="I17:I18"/>
    <mergeCell ref="J17:J18"/>
    <mergeCell ref="D17:D18"/>
    <mergeCell ref="E17:E18"/>
    <mergeCell ref="D13:G13"/>
    <mergeCell ref="N19:N20"/>
    <mergeCell ref="N27:N28"/>
    <mergeCell ref="O19:O20"/>
    <mergeCell ref="A21:A22"/>
    <mergeCell ref="B21:B22"/>
    <mergeCell ref="C21:C22"/>
    <mergeCell ref="D21:D22"/>
    <mergeCell ref="E21:E22"/>
    <mergeCell ref="G21:G22"/>
    <mergeCell ref="G19:G20"/>
    <mergeCell ref="H19:H20"/>
    <mergeCell ref="I19:I20"/>
    <mergeCell ref="J19:J20"/>
    <mergeCell ref="A19:A20"/>
    <mergeCell ref="B19:B20"/>
    <mergeCell ref="C19:C20"/>
    <mergeCell ref="H21:H22"/>
    <mergeCell ref="M19:M20"/>
    <mergeCell ref="O21:O22"/>
    <mergeCell ref="D19:D20"/>
    <mergeCell ref="E19:E20"/>
    <mergeCell ref="N21:N22"/>
    <mergeCell ref="I21:I22"/>
    <mergeCell ref="O27:O28"/>
    <mergeCell ref="C25:C26"/>
    <mergeCell ref="L31:L32"/>
    <mergeCell ref="O23:O24"/>
    <mergeCell ref="I23:I24"/>
    <mergeCell ref="J23:J24"/>
    <mergeCell ref="M23:M24"/>
    <mergeCell ref="N23:N24"/>
    <mergeCell ref="G23:G24"/>
    <mergeCell ref="H23:H24"/>
    <mergeCell ref="G31:G32"/>
    <mergeCell ref="H31:H32"/>
    <mergeCell ref="O31:O32"/>
    <mergeCell ref="G25:G26"/>
    <mergeCell ref="H25:H26"/>
    <mergeCell ref="I25:I26"/>
    <mergeCell ref="J25:J26"/>
    <mergeCell ref="G29:G30"/>
    <mergeCell ref="H29:H30"/>
    <mergeCell ref="I29:I30"/>
    <mergeCell ref="M25:M26"/>
    <mergeCell ref="N25:N26"/>
    <mergeCell ref="O25:O26"/>
    <mergeCell ref="G27:G28"/>
    <mergeCell ref="J27:J28"/>
    <mergeCell ref="M27:M28"/>
    <mergeCell ref="D23:D24"/>
    <mergeCell ref="E23:E24"/>
    <mergeCell ref="B25:B26"/>
    <mergeCell ref="I31:I32"/>
    <mergeCell ref="J31:J32"/>
    <mergeCell ref="A25:A26"/>
    <mergeCell ref="A27:A28"/>
    <mergeCell ref="B27:B28"/>
    <mergeCell ref="C27:C28"/>
    <mergeCell ref="D27:D28"/>
    <mergeCell ref="E27:E28"/>
    <mergeCell ref="H27:H28"/>
    <mergeCell ref="I27:I28"/>
    <mergeCell ref="A29:A30"/>
    <mergeCell ref="D25:D26"/>
    <mergeCell ref="E25:E26"/>
    <mergeCell ref="J29:J30"/>
    <mergeCell ref="P23:R24"/>
    <mergeCell ref="G33:G34"/>
    <mergeCell ref="H33:H34"/>
    <mergeCell ref="A33:A34"/>
    <mergeCell ref="B33:B34"/>
    <mergeCell ref="C33:C34"/>
    <mergeCell ref="D33:D34"/>
    <mergeCell ref="E33:E34"/>
    <mergeCell ref="N35:N36"/>
    <mergeCell ref="O35:O36"/>
    <mergeCell ref="H35:H36"/>
    <mergeCell ref="I35:I36"/>
    <mergeCell ref="J35:J36"/>
    <mergeCell ref="M35:M36"/>
    <mergeCell ref="M33:M34"/>
    <mergeCell ref="N33:N34"/>
    <mergeCell ref="O33:O34"/>
    <mergeCell ref="I33:I34"/>
    <mergeCell ref="J33:J34"/>
    <mergeCell ref="M31:M32"/>
    <mergeCell ref="N31:N32"/>
    <mergeCell ref="A23:A24"/>
    <mergeCell ref="B23:B24"/>
    <mergeCell ref="C23:C24"/>
  </mergeCells>
  <pageMargins left="0" right="0" top="0.35433070866141736" bottom="0" header="0.31496062992125984" footer="0.31496062992125984"/>
  <pageSetup paperSize="9" scale="84" fitToHeight="10" orientation="landscape" r:id="rId1"/>
  <rowBreaks count="1" manualBreakCount="1">
    <brk id="2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Прил_4</vt:lpstr>
      <vt:lpstr>Прил_4!Заголовки_для_печати</vt:lpstr>
      <vt:lpstr>Прил_4!Область_печати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BurlakovaAJ</dc:creator>
  <cp:lastModifiedBy>Грицюк Марина Геннадьевна</cp:lastModifiedBy>
  <cp:lastPrinted>2024-05-23T11:04:37Z</cp:lastPrinted>
  <dcterms:created xsi:type="dcterms:W3CDTF">2023-07-18T08:35:24Z</dcterms:created>
  <dcterms:modified xsi:type="dcterms:W3CDTF">2024-07-25T03:12:03Z</dcterms:modified>
</cp:coreProperties>
</file>